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ума\Заседание Комиссии по ЖКХ - 00.11.2016\Проект 5 - МП Содержание объектов городского хозяйства\Проект\"/>
    </mc:Choice>
  </mc:AlternateContent>
  <bookViews>
    <workbookView xWindow="0" yWindow="0" windowWidth="14895" windowHeight="11805"/>
  </bookViews>
  <sheets>
    <sheet name="приложение 1" sheetId="1" r:id="rId1"/>
    <sheet name="приложение 2 " sheetId="2" r:id="rId2"/>
  </sheets>
  <externalReferences>
    <externalReference r:id="rId3"/>
    <externalReference r:id="rId4"/>
    <externalReference r:id="rId5"/>
  </externalReferences>
  <definedNames>
    <definedName name="_xlnm.Print_Area" localSheetId="0">'приложение 1'!$A$1:$I$20</definedName>
    <definedName name="_xlnm.Print_Area" localSheetId="1">'приложение 2 '!$A$1:$I$71</definedName>
  </definedNames>
  <calcPr calcId="171027"/>
</workbook>
</file>

<file path=xl/calcChain.xml><?xml version="1.0" encoding="utf-8"?>
<calcChain xmlns="http://schemas.openxmlformats.org/spreadsheetml/2006/main">
  <c r="G9" i="2" l="1"/>
  <c r="H9" i="2"/>
  <c r="I9" i="2"/>
  <c r="F9" i="2"/>
  <c r="G20" i="2"/>
  <c r="H20" i="2"/>
  <c r="I20" i="2"/>
  <c r="G40" i="2"/>
  <c r="H40" i="2"/>
  <c r="I40" i="2"/>
  <c r="F39" i="2"/>
  <c r="F40" i="2"/>
  <c r="E40" i="2" s="1"/>
  <c r="F41" i="2"/>
  <c r="I14" i="1"/>
  <c r="E51" i="2"/>
  <c r="E50" i="2"/>
  <c r="E38" i="2"/>
  <c r="E37" i="2"/>
  <c r="E12" i="2"/>
  <c r="G22" i="2" l="1"/>
  <c r="H22" i="2"/>
  <c r="I22" i="2"/>
  <c r="F22" i="2"/>
  <c r="I18" i="1"/>
  <c r="I17" i="1"/>
  <c r="G60" i="2" l="1"/>
  <c r="I60" i="2"/>
  <c r="F53" i="2"/>
  <c r="G65" i="2"/>
  <c r="G64" i="2" s="1"/>
  <c r="H65" i="2"/>
  <c r="H64" i="2" s="1"/>
  <c r="I65" i="2"/>
  <c r="I64" i="2" s="1"/>
  <c r="I48" i="2"/>
  <c r="I46" i="2"/>
  <c r="I44" i="2"/>
  <c r="G62" i="2"/>
  <c r="H62" i="2"/>
  <c r="I62" i="2"/>
  <c r="G63" i="2"/>
  <c r="H63" i="2"/>
  <c r="I63" i="2"/>
  <c r="F62" i="2"/>
  <c r="G21" i="2"/>
  <c r="G56" i="2" s="1"/>
  <c r="H21" i="2"/>
  <c r="H56" i="2" s="1"/>
  <c r="I21" i="2"/>
  <c r="I56" i="2" s="1"/>
  <c r="H60" i="2"/>
  <c r="F21" i="2"/>
  <c r="I29" i="2"/>
  <c r="I26" i="2"/>
  <c r="G23" i="2"/>
  <c r="H23" i="2"/>
  <c r="I23" i="2"/>
  <c r="F23" i="2"/>
  <c r="E24" i="2"/>
  <c r="I58" i="2"/>
  <c r="I57" i="2" s="1"/>
  <c r="I13" i="2"/>
  <c r="E10" i="2"/>
  <c r="E11" i="2"/>
  <c r="E15" i="2"/>
  <c r="E16" i="2"/>
  <c r="E27" i="2"/>
  <c r="E28" i="2"/>
  <c r="E31" i="2"/>
  <c r="E32" i="2"/>
  <c r="E34" i="2"/>
  <c r="E35" i="2"/>
  <c r="E36" i="2"/>
  <c r="E43" i="2"/>
  <c r="E45" i="2"/>
  <c r="E47" i="2"/>
  <c r="E49" i="2"/>
  <c r="E8" i="2"/>
  <c r="I8" i="1"/>
  <c r="I54" i="2" l="1"/>
  <c r="I61" i="2"/>
  <c r="I59" i="2" s="1"/>
  <c r="I41" i="2"/>
  <c r="I39" i="2" s="1"/>
  <c r="I53" i="2"/>
  <c r="G53" i="2"/>
  <c r="H53" i="2"/>
  <c r="I55" i="2"/>
  <c r="E23" i="2"/>
  <c r="I19" i="2"/>
  <c r="E25" i="2"/>
  <c r="F33" i="2"/>
  <c r="E33" i="2" l="1"/>
  <c r="I52" i="2"/>
  <c r="F55" i="2"/>
  <c r="E62" i="2" l="1"/>
  <c r="F42" i="2"/>
  <c r="F65" i="2" l="1"/>
  <c r="E65" i="2" s="1"/>
  <c r="E42" i="2"/>
  <c r="F48" i="2"/>
  <c r="H48" i="2"/>
  <c r="G48" i="2"/>
  <c r="E48" i="2" l="1"/>
  <c r="F64" i="2"/>
  <c r="F63" i="2"/>
  <c r="H58" i="2"/>
  <c r="H57" i="2" s="1"/>
  <c r="G58" i="2"/>
  <c r="F58" i="2"/>
  <c r="F57" i="2" s="1"/>
  <c r="H46" i="2"/>
  <c r="G46" i="2"/>
  <c r="H44" i="2"/>
  <c r="G44" i="2"/>
  <c r="F44" i="2"/>
  <c r="D41" i="2"/>
  <c r="F30" i="2"/>
  <c r="F20" i="2" s="1"/>
  <c r="H29" i="2"/>
  <c r="G29" i="2"/>
  <c r="H26" i="2"/>
  <c r="G26" i="2"/>
  <c r="F26" i="2"/>
  <c r="D22" i="2"/>
  <c r="F56" i="2"/>
  <c r="H19" i="2"/>
  <c r="F18" i="2"/>
  <c r="E18" i="2" s="1"/>
  <c r="F14" i="2"/>
  <c r="E14" i="2" s="1"/>
  <c r="H13" i="2"/>
  <c r="G13" i="2"/>
  <c r="B4" i="2"/>
  <c r="A4" i="2"/>
  <c r="H54" i="2" l="1"/>
  <c r="H61" i="2"/>
  <c r="G54" i="2"/>
  <c r="G61" i="2"/>
  <c r="E26" i="2"/>
  <c r="E17" i="2"/>
  <c r="E64" i="2"/>
  <c r="E46" i="2"/>
  <c r="E53" i="2"/>
  <c r="E21" i="2"/>
  <c r="G19" i="2"/>
  <c r="E56" i="2"/>
  <c r="F60" i="2"/>
  <c r="E60" i="2" s="1"/>
  <c r="E22" i="2"/>
  <c r="E30" i="2"/>
  <c r="E44" i="2"/>
  <c r="E63" i="2"/>
  <c r="E9" i="2"/>
  <c r="E58" i="2"/>
  <c r="G57" i="2"/>
  <c r="E57" i="2" s="1"/>
  <c r="H41" i="2"/>
  <c r="G41" i="2"/>
  <c r="F29" i="2"/>
  <c r="E29" i="2" s="1"/>
  <c r="F13" i="2"/>
  <c r="E13" i="2" s="1"/>
  <c r="H59" i="2"/>
  <c r="H55" i="2" l="1"/>
  <c r="H39" i="2"/>
  <c r="F61" i="2"/>
  <c r="F59" i="2" s="1"/>
  <c r="G55" i="2"/>
  <c r="E55" i="2" s="1"/>
  <c r="G39" i="2"/>
  <c r="F54" i="2"/>
  <c r="E54" i="2" s="1"/>
  <c r="E20" i="2"/>
  <c r="F19" i="2"/>
  <c r="E19" i="2" s="1"/>
  <c r="E41" i="2"/>
  <c r="G59" i="2"/>
  <c r="H52" i="2"/>
  <c r="E39" i="2" l="1"/>
  <c r="G52" i="2"/>
  <c r="E61" i="2"/>
  <c r="E59" i="2"/>
  <c r="F52" i="2"/>
  <c r="E52" i="2" l="1"/>
</calcChain>
</file>

<file path=xl/sharedStrings.xml><?xml version="1.0" encoding="utf-8"?>
<sst xmlns="http://schemas.openxmlformats.org/spreadsheetml/2006/main" count="217" uniqueCount="118">
  <si>
    <t>Целевые показатели муниципальной программы</t>
  </si>
  <si>
    <t xml:space="preserve">№
п/п
</t>
  </si>
  <si>
    <t xml:space="preserve">Наименование показателей
результатов
</t>
  </si>
  <si>
    <t>Единица измерения</t>
  </si>
  <si>
    <t>Базовый показатель на начало реализации муниципальной программы</t>
  </si>
  <si>
    <t>Значения показателей по годам</t>
  </si>
  <si>
    <t>Целевое значение показателей на момент окончания действия муниципальной программы</t>
  </si>
  <si>
    <t xml:space="preserve">Обеспечение текущего содержания объектов благоустройства территории города Когалыма, включая озеленение территории и содержание малых архитектурных форм </t>
  </si>
  <si>
    <t>тыс.кв.м.</t>
  </si>
  <si>
    <t>565, 969</t>
  </si>
  <si>
    <r>
      <t>Обеспечение электроэнергией на освещение</t>
    </r>
    <r>
      <rPr>
        <sz val="13"/>
        <color indexed="10"/>
        <rFont val="Times New Roman"/>
        <family val="1"/>
        <charset val="204"/>
      </rPr>
      <t xml:space="preserve"> </t>
    </r>
    <r>
      <rPr>
        <sz val="13"/>
        <color indexed="8"/>
        <rFont val="Times New Roman"/>
        <family val="1"/>
        <charset val="204"/>
      </rPr>
      <t>дворов, улиц и магистралей города Когалыма</t>
    </r>
  </si>
  <si>
    <t>кВт*час</t>
  </si>
  <si>
    <t>Обеспечение надежности работы сетей уличного освещения дворов, улиц и магистралей</t>
  </si>
  <si>
    <t>протяжён          ность линий эл./передач, км</t>
  </si>
  <si>
    <t>Обеспечение текущего содержания территорий городского кладбища и мест захоронений</t>
  </si>
  <si>
    <t>Выполнение услуг по погребению умерших</t>
  </si>
  <si>
    <t>%</t>
  </si>
  <si>
    <t>Выполнение услуг по перевозке умерших с места происшедшего летального исхода</t>
  </si>
  <si>
    <t>Обеспечение детскими игровыми площадками</t>
  </si>
  <si>
    <t>шт.</t>
  </si>
  <si>
    <t xml:space="preserve"> -</t>
  </si>
  <si>
    <t>Обеспечение деятельности муниципального казённого учреждения «Управление жилищно-коммунального хозяйства города Когалыма» по реализации полномочий Администрации города Когалыма в вопросах осуществления функций заказчика в сфере жилищно-коммунального хозяйства, капитального ремонта жилищного фонда и благоустройства, реконструкции и замены инженерных сетей тепло-, водоснабжения, ритуальных услуг и содержания мест захоронения и других работ (услуг) по обслуживанию городского хозяйства в городе Когалыме</t>
  </si>
  <si>
    <t xml:space="preserve">Осуществление иных полномочий в сфере жилищно-коммунального и городского хозяйства в городе Когалыме </t>
  </si>
  <si>
    <t>Перечень основных мероприятий муниципальной программы</t>
  </si>
  <si>
    <t>Ответственный исполнитель/ соисполнитель, учреждение, организация</t>
  </si>
  <si>
    <t>Источники финансирования</t>
  </si>
  <si>
    <t>Финансовые затраты на реализацию (тыс. руб.)</t>
  </si>
  <si>
    <t>всего</t>
  </si>
  <si>
    <t>в том числе</t>
  </si>
  <si>
    <t xml:space="preserve"> 2016 год</t>
  </si>
  <si>
    <t>2017 год</t>
  </si>
  <si>
    <t xml:space="preserve"> 2018 год</t>
  </si>
  <si>
    <t>1.1.</t>
  </si>
  <si>
    <t>Содержание объектов благоустройства территории города Когалыма, включая озеленение территории и содержание малых архитектурных форм (1)</t>
  </si>
  <si>
    <r>
      <t>ОРЖКХ</t>
    </r>
    <r>
      <rPr>
        <vertAlign val="superscript"/>
        <sz val="13"/>
        <color indexed="8"/>
        <rFont val="Times New Roman"/>
        <family val="1"/>
        <charset val="204"/>
      </rPr>
      <t>*</t>
    </r>
    <r>
      <rPr>
        <sz val="13"/>
        <color indexed="8"/>
        <rFont val="Times New Roman"/>
        <family val="1"/>
        <charset val="204"/>
      </rPr>
      <t>/ МБУ «КСАТ»</t>
    </r>
    <r>
      <rPr>
        <vertAlign val="superscript"/>
        <sz val="13"/>
        <color indexed="8"/>
        <rFont val="Times New Roman"/>
        <family val="1"/>
        <charset val="204"/>
      </rPr>
      <t xml:space="preserve"> **</t>
    </r>
  </si>
  <si>
    <t>бюджет города Когалыма</t>
  </si>
  <si>
    <t>1.2.</t>
  </si>
  <si>
    <t>1.2.1.</t>
  </si>
  <si>
    <t xml:space="preserve">Организация освещения улиц и дворовых территорий </t>
  </si>
  <si>
    <r>
      <t>ОРЖКХ/ МКУ «УЖКХ города Когалыма»</t>
    </r>
    <r>
      <rPr>
        <vertAlign val="superscript"/>
        <sz val="13"/>
        <color indexed="8"/>
        <rFont val="Times New Roman"/>
        <family val="1"/>
        <charset val="204"/>
      </rPr>
      <t xml:space="preserve"> ***</t>
    </r>
  </si>
  <si>
    <t>1.2.2.</t>
  </si>
  <si>
    <t xml:space="preserve">Техническое обслуживание сетей наружного освещения улиц и дворовых территорий </t>
  </si>
  <si>
    <t>ОРЖКХ/ МКУ «УЖКХ города Когалыма»</t>
  </si>
  <si>
    <t>1.3.</t>
  </si>
  <si>
    <t>1.3.1.</t>
  </si>
  <si>
    <t xml:space="preserve">Содержание территории городского кладбища </t>
  </si>
  <si>
    <t>1.3.2.</t>
  </si>
  <si>
    <t xml:space="preserve">Обеспечение ритуальных услуг </t>
  </si>
  <si>
    <t>1.3.3.</t>
  </si>
  <si>
    <t>Оказание услуг по перевозке умерших с места происшедшего летального исхода</t>
  </si>
  <si>
    <t>1.4.</t>
  </si>
  <si>
    <t>ОРЖКХ/МКУ «УЖКХ города Когалыма»</t>
  </si>
  <si>
    <t>1.5.</t>
  </si>
  <si>
    <t xml:space="preserve">бюджет города Когалыма </t>
  </si>
  <si>
    <t>1.6.</t>
  </si>
  <si>
    <t>безвозмездные поступления от физических и юридических                       лиц (переходящие остатки прошлых лет)</t>
  </si>
  <si>
    <t>1.6.1.</t>
  </si>
  <si>
    <t>1.6.2.</t>
  </si>
  <si>
    <t>Обеспечение бесперебойной работы музыкального фонтана, расположенного на площади по улице Мира (ремонт, водоснабжение и водоотведение)</t>
  </si>
  <si>
    <t>1.6.3.</t>
  </si>
  <si>
    <t>Организация выполнения работ по благоустройству города Когалыма, в том числе: ремонт и реконструкция сетей наружного освещения; выполнение работ по устройству дождеприемных колодцев по адресу ул.Мира, дом 18а; установка уличных урн для мусора</t>
  </si>
  <si>
    <t>бюджет ХМАО – Югры</t>
  </si>
  <si>
    <t>1.6.4.</t>
  </si>
  <si>
    <t>Организация выполнения работ по пошиву флаговых композиций</t>
  </si>
  <si>
    <t>1.6.5.</t>
  </si>
  <si>
    <t>Обеспечение архитектурного освещения города Когалыма, в том числе подсветка зданий, сооружений, жилых домов</t>
  </si>
  <si>
    <t>1.6.6.</t>
  </si>
  <si>
    <t>Организация выполнения работ по техническому обследованию строительных конструкций многоквартирных домов</t>
  </si>
  <si>
    <t>1.7.</t>
  </si>
  <si>
    <t>1.7.1.</t>
  </si>
  <si>
    <t xml:space="preserve"> средства ПАО «НК «ЛУКОЙЛ»</t>
  </si>
  <si>
    <t>1.7.2.</t>
  </si>
  <si>
    <t xml:space="preserve">Реконструкция объекта: «Зона отдыха по улице 
Сибирская»
</t>
  </si>
  <si>
    <t>ОРЖКХ/ МУ «УКС города Когалыма»</t>
  </si>
  <si>
    <t xml:space="preserve">Благоустройство дворовых территорий
</t>
  </si>
  <si>
    <t>Всего по программе</t>
  </si>
  <si>
    <t>соисполнитель 1
(МБУ «КСАТ»)</t>
  </si>
  <si>
    <t>соисполнитель 2
(МКУ «УЖКХ города Когалыма»)</t>
  </si>
  <si>
    <t>соисполнитель 3
(МУ «УКС города Когалыма»)</t>
  </si>
  <si>
    <t>*  Отдел развития жилищно-коммунального хозяйства Администрации города Когалыма</t>
  </si>
  <si>
    <t>** Муниципальное бюджетное учреждение «Коммунспецавтотехника»</t>
  </si>
  <si>
    <t>*** Муниципальное казенное учреждение «Управление жилищно-коммунального хозяйства города Когалыма»</t>
  </si>
  <si>
    <t>**** Муниципальное казенное учреждение «Управление капитального строительства города Когалыма»</t>
  </si>
  <si>
    <t>Благоустройство территории, прилегающей к зданию "Крытый ледовый каток" по адресу: ул. Дружбы Народов,32</t>
  </si>
  <si>
    <t>Устройство основания под обелиск на пересечении улицы Дружбы Народов и проспекта Шмитда</t>
  </si>
  <si>
    <t>1.7.3.</t>
  </si>
  <si>
    <t>1.7.4.</t>
  </si>
  <si>
    <t>1.6.7.</t>
  </si>
  <si>
    <t xml:space="preserve">Установка информационных табличек в Парке Победы </t>
  </si>
  <si>
    <t>2019 год</t>
  </si>
  <si>
    <t>Организация осуществления мероприятий по проведению дезинсекции и дератизации в городе Когалыме</t>
  </si>
  <si>
    <t>Основание под обелиск</t>
  </si>
  <si>
    <t>комплект проектно-сметной документации, шт.</t>
  </si>
  <si>
    <t>объект, шт.</t>
  </si>
  <si>
    <t>1.2.3.</t>
  </si>
  <si>
    <t xml:space="preserve">Ремонт (замена) светильников наружного освещения на территории города Когалыма. </t>
  </si>
  <si>
    <t>1.6.8.</t>
  </si>
  <si>
    <t>1.6.9.</t>
  </si>
  <si>
    <t>Организация вывоза незаконно установленных железных гаражей</t>
  </si>
  <si>
    <t>Прибретение веревки для монтажа флаговых композиций, флагов, растяжек</t>
  </si>
  <si>
    <t>1.7.5.</t>
  </si>
  <si>
    <t>1.7.6.</t>
  </si>
  <si>
    <t>Обустройство пешеходных дорожек и тротуаров</t>
  </si>
  <si>
    <t xml:space="preserve">Выполнение работ по ремонту (замене) светильников наружного освещения на территории города Когалыма </t>
  </si>
  <si>
    <t xml:space="preserve"> - </t>
  </si>
  <si>
    <t xml:space="preserve">Выполнение работ по обустройству пешеходных дорожек и тротуаров </t>
  </si>
  <si>
    <t>кв.м.</t>
  </si>
  <si>
    <t xml:space="preserve">Выполнение работ по монтажу опор и прокладке кабеля на территории городского пляжа </t>
  </si>
  <si>
    <t>объект</t>
  </si>
  <si>
    <t>Организация наружного освещения улиц, дворовых территорий города Когалыма (2,3,4)</t>
  </si>
  <si>
    <t>Организация ритуальных услуг и содержание мест захоронения (5,6,7)</t>
  </si>
  <si>
    <t>Создание новых мест для отдыха и физического развития горожан (8)</t>
  </si>
  <si>
    <t>Обеспечение деятельности муниципального казённого учреждения «Управление жилищно-коммунального хозяйства города Когалыма» по реализации полномочий Администрации города Когалыма   (9)</t>
  </si>
  <si>
    <t>Осуществление иных функций, необходимых для реализации возложенных на муниципальное  казённое учреждение «Управление жилищно-коммунального хозяйства города Когалыма» полномочий Администрации города Когалыма  (10)</t>
  </si>
  <si>
    <t>Строительство, ремонт и реконструкция объектов благоустройства на территории города Когалыма (11,12,13)</t>
  </si>
  <si>
    <t>Монтаж опор и прокладка кабеля на территории городского пляжа</t>
  </si>
  <si>
    <t>Приложение 2 к муниципальной программе «Содержание объектов городского хозяйства и инженерной инфраструктуры в городе Когалыме"</t>
  </si>
  <si>
    <t>Приложение 1 к  муниципальной программе «Содержание объектов городского хозяйства и инженерной инфраструктуры в городе Когалыме"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</si>
</sst>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sz val="13"/>
      <color indexed="8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vertAlign val="superscript"/>
      <sz val="13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Fill="1"/>
    <xf numFmtId="0" fontId="1" fillId="0" borderId="1" xfId="0" applyFont="1" applyFill="1" applyBorder="1" applyAlignment="1">
      <alignment horizontal="center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/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6;&#1050;&#1061;/&#1064;&#1084;&#1099;&#1090;&#1086;&#1074;&#1072;%20&#1045;.&#1070;/&#1055;&#1088;&#1086;&#1075;&#1088;&#1072;&#1084;&#1084;&#1099;%20&#1082;%20&#1073;&#1102;&#1076;&#1078;&#1077;&#1090;&#1091;%202015/&#1055;&#1088;&#1086;&#1077;&#1082;&#1090;%20&#1087;&#1086;&#1089;&#1090;&#1072;&#1085;&#1086;&#1074;&#1083;&#1077;&#1085;&#1080;&#1103;%20&#1086;%20&#1074;&#1085;&#1077;&#1089;&#1077;&#1085;&#1080;&#1080;%20&#1080;&#1079;&#1084;&#1077;&#1085;&#1077;&#1085;&#1080;&#1081;%20&#1074;%20&#1087;&#1086;&#1089;&#1090;&#1072;&#1085;&#1086;&#1074;&#1083;&#1077;&#1085;&#1080;&#1077;%20&#1086;&#1090;%2011.10.2013%20&#8470;2908/&#1055;&#1088;&#1086;&#1077;&#1082;&#1090;%20&#1087;&#1088;&#1080;&#1083;&#1086;&#1078;&#1077;&#1085;&#1080;&#1077;%201,2%20&#1082;%202908%20-%202014-2018&#1075;&#1075;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6;&#1050;&#1061;/&#1064;&#1084;&#1099;&#1090;&#1086;&#1074;&#1072;%20&#1045;.&#1070;/&#1055;&#1088;&#1086;&#1075;&#1088;&#1072;&#1084;&#1084;&#1099;%20&#1082;%20&#1073;&#1102;&#1076;&#1078;&#1077;&#1090;&#1091;%202015/&#1055;&#1088;&#1086;&#1077;&#1082;&#1090;%20&#1087;&#1086;&#1089;&#1090;&#1072;&#1085;&#1086;&#1074;&#1083;&#1077;&#1085;&#1080;&#1103;%20&#1086;%20&#1074;&#1085;&#1077;&#1089;&#1077;&#1085;&#1080;&#1080;%20&#1080;&#1079;&#1084;&#1077;&#1085;&#1077;&#1085;&#1080;&#1081;%20&#1074;%20&#1087;&#1086;&#1089;&#1090;&#1072;&#1085;&#1086;&#1074;&#1083;&#1077;&#1085;&#1080;&#1077;%20&#1086;&#1090;%2011.10.2013%20&#8470;2906/2016%20&#1075;&#1086;&#1076;/&#1087;&#1088;&#1080;&#1083;&#1086;&#1078;&#1077;&#1085;&#1080;&#1103;%20&#1082;%202906%202016-2018%20-&#1059;&#1056;&#1054;&#1042;&#1045;&#1053;&#1068;%202016%20&#1043;&#1054;&#1044;&#1040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46;&#1050;&#1061;/&#1064;&#1084;&#1099;&#1090;&#1086;&#1074;&#1072;%20&#1045;.&#1070;/&#1055;&#1088;&#1086;&#1075;&#1088;&#1072;&#1084;&#1084;&#1099;%20&#1082;%20&#1073;&#1102;&#1076;&#1078;&#1077;&#1090;&#1091;%202015/&#1055;&#1088;&#1086;&#1077;&#1082;&#1090;%20&#1087;&#1086;&#1089;&#1090;&#1072;&#1085;&#1086;&#1074;&#1083;&#1077;&#1085;&#1080;&#1103;%20&#1086;%20&#1074;&#1085;&#1077;&#1089;&#1077;&#1085;&#1080;&#1080;%20&#1080;&#1079;&#1084;&#1077;&#1085;&#1077;&#1085;&#1080;&#1081;%20&#1074;%20&#1087;&#1086;&#1089;&#1090;&#1072;&#1085;&#1086;&#1074;&#1083;&#1077;&#1085;&#1080;&#1077;%20&#1086;&#1090;%2011.10.2013%20&#8470;2906/2016%20&#1075;&#1086;&#1076;/&#1048;&#1079;&#1084;&#1077;&#1085;&#1077;&#1085;&#1080;&#1077;%201%20&#1087;&#1088;&#1080;&#1083;&#1086;&#1078;&#1077;&#1085;&#1080;&#1103;%20&#1082;%20290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 (уточнённое)"/>
      <sheetName val="приложение 1   печат"/>
      <sheetName val="прил 2 печатаем"/>
    </sheetNames>
    <sheetDataSet>
      <sheetData sheetId="0" refreshError="1"/>
      <sheetData sheetId="1" refreshError="1"/>
      <sheetData sheetId="2">
        <row r="5">
          <cell r="A5" t="str">
            <v>Номер основного
мероприятия</v>
          </cell>
          <cell r="B5" t="str">
            <v>Основные мероприятия муниципальной программы (связь мероприятий с показателями муниципальной программы)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 "/>
      <sheetName val="приложение 2 "/>
    </sheetNames>
    <sheetDataSet>
      <sheetData sheetId="0"/>
      <sheetData sheetId="1">
        <row r="14">
          <cell r="D14" t="str">
            <v>бюджет Ханты-Мансийского автономного округа – Югры (далее - бюджет ХМАО – Югры)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 1 "/>
      <sheetName val="приложение 2 "/>
    </sheetNames>
    <sheetDataSet>
      <sheetData sheetId="0"/>
      <sheetData sheetId="1">
        <row r="15">
          <cell r="D15" t="str">
            <v>средства публичного акционерного общества  «Нефтяная компания «ЛУКОЙЛ» (далее - средства ПАО «НК «ЛУКОЙЛ»)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view="pageBreakPreview" topLeftCell="C1" zoomScaleNormal="100" zoomScaleSheetLayoutView="100" workbookViewId="0">
      <selection activeCell="F1" sqref="F1:I1"/>
    </sheetView>
  </sheetViews>
  <sheetFormatPr defaultColWidth="9.140625" defaultRowHeight="16.5" x14ac:dyDescent="0.25"/>
  <cols>
    <col min="1" max="1" width="5.85546875" style="1" customWidth="1"/>
    <col min="2" max="2" width="45.140625" style="1" customWidth="1"/>
    <col min="3" max="3" width="17" style="1" customWidth="1"/>
    <col min="4" max="4" width="19.85546875" style="1" customWidth="1"/>
    <col min="5" max="5" width="17.7109375" style="1" customWidth="1"/>
    <col min="6" max="7" width="16.7109375" style="1" customWidth="1"/>
    <col min="8" max="8" width="16.7109375" style="24" customWidth="1"/>
    <col min="9" max="9" width="22" style="1" customWidth="1"/>
    <col min="10" max="16384" width="9.140625" style="1"/>
  </cols>
  <sheetData>
    <row r="1" spans="1:9" ht="121.15" customHeight="1" x14ac:dyDescent="0.25">
      <c r="F1" s="41" t="s">
        <v>117</v>
      </c>
      <c r="G1" s="41"/>
      <c r="H1" s="41"/>
      <c r="I1" s="41"/>
    </row>
    <row r="2" spans="1:9" x14ac:dyDescent="0.25">
      <c r="A2" s="42" t="s">
        <v>0</v>
      </c>
      <c r="B2" s="42"/>
      <c r="C2" s="42"/>
      <c r="D2" s="42"/>
      <c r="E2" s="42"/>
      <c r="F2" s="42"/>
      <c r="G2" s="42"/>
      <c r="H2" s="42"/>
      <c r="I2" s="42"/>
    </row>
    <row r="3" spans="1:9" ht="7.15" customHeight="1" x14ac:dyDescent="0.25"/>
    <row r="4" spans="1:9" ht="90" customHeight="1" x14ac:dyDescent="0.25">
      <c r="A4" s="43" t="s">
        <v>1</v>
      </c>
      <c r="B4" s="43" t="s">
        <v>2</v>
      </c>
      <c r="C4" s="43" t="s">
        <v>3</v>
      </c>
      <c r="D4" s="43" t="s">
        <v>4</v>
      </c>
      <c r="E4" s="44" t="s">
        <v>5</v>
      </c>
      <c r="F4" s="45"/>
      <c r="G4" s="45"/>
      <c r="H4" s="46"/>
      <c r="I4" s="43" t="s">
        <v>6</v>
      </c>
    </row>
    <row r="5" spans="1:9" x14ac:dyDescent="0.25">
      <c r="A5" s="43"/>
      <c r="B5" s="43"/>
      <c r="C5" s="43"/>
      <c r="D5" s="43"/>
      <c r="E5" s="2">
        <v>2016</v>
      </c>
      <c r="F5" s="2">
        <v>2017</v>
      </c>
      <c r="G5" s="2">
        <v>2018</v>
      </c>
      <c r="H5" s="30">
        <v>2019</v>
      </c>
      <c r="I5" s="43"/>
    </row>
    <row r="6" spans="1:9" x14ac:dyDescent="0.25">
      <c r="A6" s="3">
        <v>1</v>
      </c>
      <c r="B6" s="3">
        <v>2</v>
      </c>
      <c r="C6" s="3">
        <v>3</v>
      </c>
      <c r="D6" s="3">
        <v>4</v>
      </c>
      <c r="E6" s="3">
        <v>5</v>
      </c>
      <c r="F6" s="3">
        <v>6</v>
      </c>
      <c r="G6" s="3">
        <v>7</v>
      </c>
      <c r="H6" s="3">
        <v>8</v>
      </c>
      <c r="I6" s="3">
        <v>9</v>
      </c>
    </row>
    <row r="7" spans="1:9" ht="82.5" x14ac:dyDescent="0.25">
      <c r="A7" s="4">
        <v>1</v>
      </c>
      <c r="B7" s="5" t="s">
        <v>7</v>
      </c>
      <c r="C7" s="2" t="s">
        <v>8</v>
      </c>
      <c r="D7" s="2" t="s">
        <v>9</v>
      </c>
      <c r="E7" s="2" t="s">
        <v>9</v>
      </c>
      <c r="F7" s="2" t="s">
        <v>9</v>
      </c>
      <c r="G7" s="2" t="s">
        <v>9</v>
      </c>
      <c r="H7" s="30" t="s">
        <v>9</v>
      </c>
      <c r="I7" s="2" t="s">
        <v>9</v>
      </c>
    </row>
    <row r="8" spans="1:9" ht="53.45" customHeight="1" x14ac:dyDescent="0.25">
      <c r="A8" s="4">
        <v>2</v>
      </c>
      <c r="B8" s="6" t="s">
        <v>10</v>
      </c>
      <c r="C8" s="2" t="s">
        <v>11</v>
      </c>
      <c r="D8" s="2">
        <v>3434218</v>
      </c>
      <c r="E8" s="7">
        <v>3425586</v>
      </c>
      <c r="F8" s="7">
        <v>3311518</v>
      </c>
      <c r="G8" s="7">
        <v>3192926</v>
      </c>
      <c r="H8" s="7">
        <v>3068739</v>
      </c>
      <c r="I8" s="7">
        <f>H8</f>
        <v>3068739</v>
      </c>
    </row>
    <row r="9" spans="1:9" ht="60" customHeight="1" x14ac:dyDescent="0.25">
      <c r="A9" s="4">
        <v>3</v>
      </c>
      <c r="B9" s="8" t="s">
        <v>12</v>
      </c>
      <c r="C9" s="2" t="s">
        <v>13</v>
      </c>
      <c r="D9" s="2">
        <v>132.67599999999999</v>
      </c>
      <c r="E9" s="7">
        <v>151.733</v>
      </c>
      <c r="F9" s="7">
        <v>151.733</v>
      </c>
      <c r="G9" s="7">
        <v>151.733</v>
      </c>
      <c r="H9" s="7">
        <v>151.733</v>
      </c>
      <c r="I9" s="7">
        <v>151.733</v>
      </c>
    </row>
    <row r="10" spans="1:9" s="24" customFormat="1" ht="60" customHeight="1" x14ac:dyDescent="0.25">
      <c r="A10" s="37">
        <v>4</v>
      </c>
      <c r="B10" s="8" t="s">
        <v>103</v>
      </c>
      <c r="C10" s="33" t="s">
        <v>19</v>
      </c>
      <c r="D10" s="33" t="s">
        <v>104</v>
      </c>
      <c r="E10" s="7" t="s">
        <v>104</v>
      </c>
      <c r="F10" s="7">
        <v>80</v>
      </c>
      <c r="G10" s="7" t="s">
        <v>104</v>
      </c>
      <c r="H10" s="7" t="s">
        <v>104</v>
      </c>
      <c r="I10" s="7">
        <v>80</v>
      </c>
    </row>
    <row r="11" spans="1:9" ht="53.25" customHeight="1" x14ac:dyDescent="0.25">
      <c r="A11" s="37">
        <v>5</v>
      </c>
      <c r="B11" s="8" t="s">
        <v>14</v>
      </c>
      <c r="C11" s="2" t="s">
        <v>8</v>
      </c>
      <c r="D11" s="2">
        <v>88.5</v>
      </c>
      <c r="E11" s="2">
        <v>88.5</v>
      </c>
      <c r="F11" s="2">
        <v>88.5</v>
      </c>
      <c r="G11" s="2">
        <v>88.5</v>
      </c>
      <c r="H11" s="30">
        <v>88.5</v>
      </c>
      <c r="I11" s="2">
        <v>88.5</v>
      </c>
    </row>
    <row r="12" spans="1:9" ht="42" customHeight="1" x14ac:dyDescent="0.25">
      <c r="A12" s="37">
        <v>6</v>
      </c>
      <c r="B12" s="8" t="s">
        <v>15</v>
      </c>
      <c r="C12" s="2" t="s">
        <v>16</v>
      </c>
      <c r="D12" s="2">
        <v>100</v>
      </c>
      <c r="E12" s="2">
        <v>100</v>
      </c>
      <c r="F12" s="2">
        <v>100</v>
      </c>
      <c r="G12" s="2">
        <v>100</v>
      </c>
      <c r="H12" s="30">
        <v>100</v>
      </c>
      <c r="I12" s="2">
        <v>100</v>
      </c>
    </row>
    <row r="13" spans="1:9" ht="54.75" customHeight="1" x14ac:dyDescent="0.25">
      <c r="A13" s="37">
        <v>7</v>
      </c>
      <c r="B13" s="8" t="s">
        <v>17</v>
      </c>
      <c r="C13" s="2" t="s">
        <v>16</v>
      </c>
      <c r="D13" s="2">
        <v>100</v>
      </c>
      <c r="E13" s="2">
        <v>100</v>
      </c>
      <c r="F13" s="2">
        <v>100</v>
      </c>
      <c r="G13" s="2">
        <v>100</v>
      </c>
      <c r="H13" s="30">
        <v>100</v>
      </c>
      <c r="I13" s="2">
        <v>100</v>
      </c>
    </row>
    <row r="14" spans="1:9" ht="39.75" customHeight="1" x14ac:dyDescent="0.25">
      <c r="A14" s="37">
        <v>8</v>
      </c>
      <c r="B14" s="8" t="s">
        <v>18</v>
      </c>
      <c r="C14" s="2" t="s">
        <v>19</v>
      </c>
      <c r="D14" s="2">
        <v>54</v>
      </c>
      <c r="E14" s="7">
        <v>3</v>
      </c>
      <c r="F14" s="7">
        <v>3</v>
      </c>
      <c r="G14" s="7" t="s">
        <v>20</v>
      </c>
      <c r="H14" s="7"/>
      <c r="I14" s="7">
        <f>D14+E14+F14</f>
        <v>60</v>
      </c>
    </row>
    <row r="15" spans="1:9" ht="264" customHeight="1" x14ac:dyDescent="0.25">
      <c r="A15" s="4">
        <v>9</v>
      </c>
      <c r="B15" s="8" t="s">
        <v>21</v>
      </c>
      <c r="C15" s="2" t="s">
        <v>16</v>
      </c>
      <c r="D15" s="2">
        <v>100</v>
      </c>
      <c r="E15" s="2">
        <v>100</v>
      </c>
      <c r="F15" s="2">
        <v>100</v>
      </c>
      <c r="G15" s="2">
        <v>100</v>
      </c>
      <c r="H15" s="30">
        <v>100</v>
      </c>
      <c r="I15" s="2">
        <v>100</v>
      </c>
    </row>
    <row r="16" spans="1:9" ht="57.6" customHeight="1" x14ac:dyDescent="0.25">
      <c r="A16" s="4">
        <v>10</v>
      </c>
      <c r="B16" s="8" t="s">
        <v>22</v>
      </c>
      <c r="C16" s="2" t="s">
        <v>16</v>
      </c>
      <c r="D16" s="2">
        <v>100</v>
      </c>
      <c r="E16" s="2">
        <v>100</v>
      </c>
      <c r="F16" s="2">
        <v>100</v>
      </c>
      <c r="G16" s="2">
        <v>100</v>
      </c>
      <c r="H16" s="30">
        <v>100</v>
      </c>
      <c r="I16" s="2">
        <v>100</v>
      </c>
    </row>
    <row r="17" spans="1:9" s="24" customFormat="1" ht="96.75" customHeight="1" x14ac:dyDescent="0.25">
      <c r="A17" s="38">
        <v>11</v>
      </c>
      <c r="B17" s="39" t="s">
        <v>91</v>
      </c>
      <c r="C17" s="32" t="s">
        <v>92</v>
      </c>
      <c r="D17" s="32" t="s">
        <v>20</v>
      </c>
      <c r="E17" s="32">
        <v>1</v>
      </c>
      <c r="F17" s="32" t="s">
        <v>20</v>
      </c>
      <c r="G17" s="32" t="s">
        <v>20</v>
      </c>
      <c r="H17" s="32" t="s">
        <v>20</v>
      </c>
      <c r="I17" s="32">
        <f>E17</f>
        <v>1</v>
      </c>
    </row>
    <row r="18" spans="1:9" ht="28.5" customHeight="1" x14ac:dyDescent="0.25">
      <c r="A18" s="38"/>
      <c r="B18" s="40"/>
      <c r="C18" s="32" t="s">
        <v>93</v>
      </c>
      <c r="D18" s="32" t="s">
        <v>20</v>
      </c>
      <c r="E18" s="32">
        <v>1</v>
      </c>
      <c r="F18" s="32" t="s">
        <v>20</v>
      </c>
      <c r="G18" s="32" t="s">
        <v>20</v>
      </c>
      <c r="H18" s="32" t="s">
        <v>20</v>
      </c>
      <c r="I18" s="32">
        <f>E18</f>
        <v>1</v>
      </c>
    </row>
    <row r="19" spans="1:9" ht="39" customHeight="1" x14ac:dyDescent="0.25">
      <c r="A19" s="37">
        <v>12</v>
      </c>
      <c r="B19" s="8" t="s">
        <v>105</v>
      </c>
      <c r="C19" s="33" t="s">
        <v>106</v>
      </c>
      <c r="D19" s="33" t="s">
        <v>20</v>
      </c>
      <c r="E19" s="33" t="s">
        <v>20</v>
      </c>
      <c r="F19" s="33">
        <v>438</v>
      </c>
      <c r="G19" s="33" t="s">
        <v>20</v>
      </c>
      <c r="H19" s="33" t="s">
        <v>20</v>
      </c>
      <c r="I19" s="33">
        <v>438</v>
      </c>
    </row>
    <row r="20" spans="1:9" ht="65.25" customHeight="1" x14ac:dyDescent="0.25">
      <c r="A20" s="37">
        <v>13</v>
      </c>
      <c r="B20" s="8" t="s">
        <v>107</v>
      </c>
      <c r="C20" s="33" t="s">
        <v>108</v>
      </c>
      <c r="D20" s="33" t="s">
        <v>20</v>
      </c>
      <c r="E20" s="33" t="s">
        <v>20</v>
      </c>
      <c r="F20" s="33">
        <v>1</v>
      </c>
      <c r="G20" s="33" t="s">
        <v>20</v>
      </c>
      <c r="H20" s="33" t="s">
        <v>20</v>
      </c>
      <c r="I20" s="33">
        <v>1</v>
      </c>
    </row>
  </sheetData>
  <mergeCells count="10">
    <mergeCell ref="A17:A18"/>
    <mergeCell ref="B17:B18"/>
    <mergeCell ref="F1:I1"/>
    <mergeCell ref="A2:I2"/>
    <mergeCell ref="A4:A5"/>
    <mergeCell ref="B4:B5"/>
    <mergeCell ref="C4:C5"/>
    <mergeCell ref="D4:D5"/>
    <mergeCell ref="I4:I5"/>
    <mergeCell ref="E4:H4"/>
  </mergeCells>
  <printOptions horizontalCentered="1"/>
  <pageMargins left="0" right="0" top="0.39370078740157483" bottom="1.7716535433070868" header="0.31496062992125984" footer="0.31496062992125984"/>
  <pageSetup paperSize="9" scale="67" firstPageNumber="15" fitToHeight="2" orientation="landscape" useFirstPageNumber="1" r:id="rId1"/>
  <headerFooter>
    <oddFooter>&amp;R&amp;12&amp;P</oddFooter>
  </headerFooter>
  <rowBreaks count="1" manualBreakCount="1">
    <brk id="13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view="pageBreakPreview" topLeftCell="C1" zoomScaleNormal="100" zoomScaleSheetLayoutView="100" workbookViewId="0">
      <selection activeCell="E1" sqref="E1:H1"/>
    </sheetView>
  </sheetViews>
  <sheetFormatPr defaultColWidth="9.140625" defaultRowHeight="16.5" x14ac:dyDescent="0.25"/>
  <cols>
    <col min="1" max="1" width="17" style="1" customWidth="1"/>
    <col min="2" max="2" width="61.7109375" style="1" customWidth="1"/>
    <col min="3" max="3" width="22.7109375" style="1" customWidth="1"/>
    <col min="4" max="4" width="30.28515625" style="1" customWidth="1"/>
    <col min="5" max="5" width="14.5703125" style="1" customWidth="1"/>
    <col min="6" max="6" width="14.28515625" style="10" customWidth="1"/>
    <col min="7" max="7" width="14" style="1" customWidth="1"/>
    <col min="8" max="8" width="11.85546875" style="1" customWidth="1"/>
    <col min="9" max="9" width="13.140625" style="1" customWidth="1"/>
    <col min="10" max="16384" width="9.140625" style="1"/>
  </cols>
  <sheetData>
    <row r="1" spans="1:9" ht="129" customHeight="1" x14ac:dyDescent="0.25">
      <c r="E1" s="41" t="s">
        <v>116</v>
      </c>
      <c r="F1" s="41"/>
      <c r="G1" s="41"/>
      <c r="H1" s="41"/>
    </row>
    <row r="2" spans="1:9" ht="19.5" customHeight="1" x14ac:dyDescent="0.25">
      <c r="A2" s="42" t="s">
        <v>23</v>
      </c>
      <c r="B2" s="42"/>
      <c r="C2" s="42"/>
      <c r="D2" s="42"/>
      <c r="E2" s="42"/>
      <c r="F2" s="42"/>
      <c r="G2" s="42"/>
      <c r="H2" s="42"/>
    </row>
    <row r="3" spans="1:9" ht="9.6" customHeight="1" x14ac:dyDescent="0.25"/>
    <row r="4" spans="1:9" ht="45" customHeight="1" x14ac:dyDescent="0.25">
      <c r="A4" s="43" t="str">
        <f>'[1]прил 2 печатаем'!$A$5</f>
        <v>Номер основного
мероприятия</v>
      </c>
      <c r="B4" s="43" t="str">
        <f>'[1]прил 2 печатаем'!$B$5</f>
        <v>Основные мероприятия муниципальной программы (связь мероприятий с показателями муниципальной программы)</v>
      </c>
      <c r="C4" s="43" t="s">
        <v>24</v>
      </c>
      <c r="D4" s="43" t="s">
        <v>25</v>
      </c>
      <c r="E4" s="43" t="s">
        <v>26</v>
      </c>
      <c r="F4" s="43"/>
      <c r="G4" s="43"/>
      <c r="H4" s="43"/>
      <c r="I4" s="43"/>
    </row>
    <row r="5" spans="1:9" ht="27" customHeight="1" x14ac:dyDescent="0.25">
      <c r="A5" s="53"/>
      <c r="B5" s="43"/>
      <c r="C5" s="43"/>
      <c r="D5" s="43"/>
      <c r="E5" s="43" t="s">
        <v>27</v>
      </c>
      <c r="F5" s="43" t="s">
        <v>28</v>
      </c>
      <c r="G5" s="43"/>
      <c r="H5" s="43"/>
      <c r="I5" s="43"/>
    </row>
    <row r="6" spans="1:9" ht="25.5" customHeight="1" x14ac:dyDescent="0.25">
      <c r="A6" s="53"/>
      <c r="B6" s="43"/>
      <c r="C6" s="43"/>
      <c r="D6" s="43"/>
      <c r="E6" s="53"/>
      <c r="F6" s="7" t="s">
        <v>29</v>
      </c>
      <c r="G6" s="30" t="s">
        <v>30</v>
      </c>
      <c r="H6" s="30" t="s">
        <v>31</v>
      </c>
      <c r="I6" s="30" t="s">
        <v>89</v>
      </c>
    </row>
    <row r="7" spans="1:9" x14ac:dyDescent="0.25">
      <c r="A7" s="3">
        <v>1</v>
      </c>
      <c r="B7" s="3">
        <v>2</v>
      </c>
      <c r="C7" s="3">
        <v>3</v>
      </c>
      <c r="D7" s="3">
        <v>4</v>
      </c>
      <c r="E7" s="3">
        <v>5</v>
      </c>
      <c r="F7" s="11">
        <v>6</v>
      </c>
      <c r="G7" s="3">
        <v>7</v>
      </c>
      <c r="H7" s="3">
        <v>8</v>
      </c>
      <c r="I7" s="3">
        <v>9</v>
      </c>
    </row>
    <row r="8" spans="1:9" ht="66" customHeight="1" x14ac:dyDescent="0.25">
      <c r="A8" s="4" t="s">
        <v>32</v>
      </c>
      <c r="B8" s="9" t="s">
        <v>33</v>
      </c>
      <c r="C8" s="2" t="s">
        <v>34</v>
      </c>
      <c r="D8" s="9" t="s">
        <v>35</v>
      </c>
      <c r="E8" s="12">
        <f>F8+G8+H8+I8</f>
        <v>223714.3</v>
      </c>
      <c r="F8" s="13">
        <v>61837.599999999999</v>
      </c>
      <c r="G8" s="12">
        <v>53889.7</v>
      </c>
      <c r="H8" s="12">
        <v>53957.1</v>
      </c>
      <c r="I8" s="12">
        <v>54029.9</v>
      </c>
    </row>
    <row r="9" spans="1:9" ht="44.25" customHeight="1" x14ac:dyDescent="0.25">
      <c r="A9" s="4" t="s">
        <v>36</v>
      </c>
      <c r="B9" s="9" t="s">
        <v>109</v>
      </c>
      <c r="C9" s="14"/>
      <c r="D9" s="9" t="s">
        <v>35</v>
      </c>
      <c r="E9" s="12">
        <f t="shared" ref="E9:E65" si="0">F9+G9+H9+I9</f>
        <v>139770.20000000001</v>
      </c>
      <c r="F9" s="13">
        <f>F10+F11+F12</f>
        <v>33944.5</v>
      </c>
      <c r="G9" s="13">
        <f t="shared" ref="G9:I9" si="1">G10+G11+G12</f>
        <v>35705.599999999999</v>
      </c>
      <c r="H9" s="13">
        <f t="shared" si="1"/>
        <v>34603.1</v>
      </c>
      <c r="I9" s="13">
        <f t="shared" si="1"/>
        <v>35517</v>
      </c>
    </row>
    <row r="10" spans="1:9" ht="56.25" customHeight="1" x14ac:dyDescent="0.25">
      <c r="A10" s="4" t="s">
        <v>37</v>
      </c>
      <c r="B10" s="9" t="s">
        <v>38</v>
      </c>
      <c r="C10" s="2" t="s">
        <v>39</v>
      </c>
      <c r="D10" s="9" t="s">
        <v>35</v>
      </c>
      <c r="E10" s="12">
        <f t="shared" si="0"/>
        <v>67559.600000000006</v>
      </c>
      <c r="F10" s="13">
        <v>17059.400000000001</v>
      </c>
      <c r="G10" s="12">
        <v>15969.3</v>
      </c>
      <c r="H10" s="12">
        <v>16808.5</v>
      </c>
      <c r="I10" s="12">
        <v>17722.400000000001</v>
      </c>
    </row>
    <row r="11" spans="1:9" ht="57.75" customHeight="1" x14ac:dyDescent="0.25">
      <c r="A11" s="4" t="s">
        <v>40</v>
      </c>
      <c r="B11" s="9" t="s">
        <v>41</v>
      </c>
      <c r="C11" s="2" t="s">
        <v>42</v>
      </c>
      <c r="D11" s="9" t="s">
        <v>35</v>
      </c>
      <c r="E11" s="12">
        <f t="shared" si="0"/>
        <v>70210.599999999991</v>
      </c>
      <c r="F11" s="13">
        <v>16885.099999999999</v>
      </c>
      <c r="G11" s="12">
        <v>17736.3</v>
      </c>
      <c r="H11" s="12">
        <v>17794.599999999999</v>
      </c>
      <c r="I11" s="12">
        <v>17794.599999999999</v>
      </c>
    </row>
    <row r="12" spans="1:9" s="24" customFormat="1" ht="57.75" customHeight="1" x14ac:dyDescent="0.25">
      <c r="A12" s="37" t="s">
        <v>94</v>
      </c>
      <c r="B12" s="9" t="s">
        <v>95</v>
      </c>
      <c r="C12" s="33" t="s">
        <v>42</v>
      </c>
      <c r="D12" s="9" t="s">
        <v>35</v>
      </c>
      <c r="E12" s="12">
        <f t="shared" ref="E12" si="2">F12+G12+H12+I12</f>
        <v>2000</v>
      </c>
      <c r="F12" s="13">
        <v>0</v>
      </c>
      <c r="G12" s="12">
        <v>2000</v>
      </c>
      <c r="H12" s="12">
        <v>0</v>
      </c>
      <c r="I12" s="12">
        <v>0</v>
      </c>
    </row>
    <row r="13" spans="1:9" ht="40.5" customHeight="1" x14ac:dyDescent="0.25">
      <c r="A13" s="4" t="s">
        <v>43</v>
      </c>
      <c r="B13" s="9" t="s">
        <v>110</v>
      </c>
      <c r="C13" s="14"/>
      <c r="D13" s="9" t="s">
        <v>35</v>
      </c>
      <c r="E13" s="12">
        <f t="shared" si="0"/>
        <v>15390.599999999999</v>
      </c>
      <c r="F13" s="13">
        <f>F14+F15+F16</f>
        <v>3561</v>
      </c>
      <c r="G13" s="12">
        <f>G14+G15+G16</f>
        <v>3943.2</v>
      </c>
      <c r="H13" s="12">
        <f>H14+H15+H16</f>
        <v>3943.2</v>
      </c>
      <c r="I13" s="12">
        <f>I14+I15+I16</f>
        <v>3943.2</v>
      </c>
    </row>
    <row r="14" spans="1:9" ht="58.5" customHeight="1" x14ac:dyDescent="0.25">
      <c r="A14" s="4" t="s">
        <v>44</v>
      </c>
      <c r="B14" s="9" t="s">
        <v>45</v>
      </c>
      <c r="C14" s="2" t="s">
        <v>42</v>
      </c>
      <c r="D14" s="9" t="s">
        <v>35</v>
      </c>
      <c r="E14" s="12">
        <f t="shared" si="0"/>
        <v>6984.5</v>
      </c>
      <c r="F14" s="13">
        <f>2229.3-728.8</f>
        <v>1500.5000000000002</v>
      </c>
      <c r="G14" s="12">
        <v>1828</v>
      </c>
      <c r="H14" s="12">
        <v>1828</v>
      </c>
      <c r="I14" s="12">
        <v>1828</v>
      </c>
    </row>
    <row r="15" spans="1:9" ht="58.5" customHeight="1" x14ac:dyDescent="0.25">
      <c r="A15" s="4" t="s">
        <v>46</v>
      </c>
      <c r="B15" s="9" t="s">
        <v>47</v>
      </c>
      <c r="C15" s="2" t="s">
        <v>42</v>
      </c>
      <c r="D15" s="9" t="s">
        <v>35</v>
      </c>
      <c r="E15" s="12">
        <f t="shared" si="0"/>
        <v>4718.0999999999995</v>
      </c>
      <c r="F15" s="13">
        <v>1138.5</v>
      </c>
      <c r="G15" s="12">
        <v>1193.2</v>
      </c>
      <c r="H15" s="12">
        <v>1193.2</v>
      </c>
      <c r="I15" s="12">
        <v>1193.2</v>
      </c>
    </row>
    <row r="16" spans="1:9" ht="56.25" customHeight="1" x14ac:dyDescent="0.25">
      <c r="A16" s="4" t="s">
        <v>48</v>
      </c>
      <c r="B16" s="9" t="s">
        <v>49</v>
      </c>
      <c r="C16" s="2" t="s">
        <v>42</v>
      </c>
      <c r="D16" s="9" t="s">
        <v>35</v>
      </c>
      <c r="E16" s="12">
        <f t="shared" si="0"/>
        <v>3688</v>
      </c>
      <c r="F16" s="13">
        <v>922</v>
      </c>
      <c r="G16" s="12">
        <v>922</v>
      </c>
      <c r="H16" s="12">
        <v>922</v>
      </c>
      <c r="I16" s="12">
        <v>922</v>
      </c>
    </row>
    <row r="17" spans="1:9" ht="53.25" customHeight="1" x14ac:dyDescent="0.25">
      <c r="A17" s="28" t="s">
        <v>50</v>
      </c>
      <c r="B17" s="29" t="s">
        <v>111</v>
      </c>
      <c r="C17" s="31" t="s">
        <v>51</v>
      </c>
      <c r="D17" s="9" t="s">
        <v>35</v>
      </c>
      <c r="E17" s="12">
        <f t="shared" si="0"/>
        <v>12988.3</v>
      </c>
      <c r="F17" s="13">
        <v>6988.3</v>
      </c>
      <c r="G17" s="13">
        <v>2000</v>
      </c>
      <c r="H17" s="13">
        <v>2000</v>
      </c>
      <c r="I17" s="13">
        <v>2000</v>
      </c>
    </row>
    <row r="18" spans="1:9" ht="77.25" customHeight="1" x14ac:dyDescent="0.25">
      <c r="A18" s="4" t="s">
        <v>52</v>
      </c>
      <c r="B18" s="9" t="s">
        <v>112</v>
      </c>
      <c r="C18" s="2" t="s">
        <v>51</v>
      </c>
      <c r="D18" s="9" t="s">
        <v>53</v>
      </c>
      <c r="E18" s="12">
        <f t="shared" si="0"/>
        <v>95291.1</v>
      </c>
      <c r="F18" s="13">
        <f>24818.2+43.4+82.4</f>
        <v>24944.000000000004</v>
      </c>
      <c r="G18" s="12">
        <v>23653.3</v>
      </c>
      <c r="H18" s="12">
        <v>23462.7</v>
      </c>
      <c r="I18" s="12">
        <v>23231.1</v>
      </c>
    </row>
    <row r="19" spans="1:9" ht="23.25" customHeight="1" x14ac:dyDescent="0.25">
      <c r="A19" s="38" t="s">
        <v>54</v>
      </c>
      <c r="B19" s="39" t="s">
        <v>113</v>
      </c>
      <c r="C19" s="52"/>
      <c r="D19" s="9" t="s">
        <v>27</v>
      </c>
      <c r="E19" s="12">
        <f t="shared" si="0"/>
        <v>9912.1658399999997</v>
      </c>
      <c r="F19" s="13">
        <f>F20+F22+F21</f>
        <v>2594.0658399999998</v>
      </c>
      <c r="G19" s="13">
        <f t="shared" ref="G19:H19" si="3">G20+G22+G21</f>
        <v>3492.7</v>
      </c>
      <c r="H19" s="13">
        <f t="shared" si="3"/>
        <v>1912.7</v>
      </c>
      <c r="I19" s="12">
        <f t="shared" ref="I19" si="4">I20+I22+I21</f>
        <v>1912.7</v>
      </c>
    </row>
    <row r="20" spans="1:9" ht="22.5" customHeight="1" x14ac:dyDescent="0.25">
      <c r="A20" s="38"/>
      <c r="B20" s="49"/>
      <c r="C20" s="50"/>
      <c r="D20" s="9" t="s">
        <v>35</v>
      </c>
      <c r="E20" s="12">
        <f t="shared" si="0"/>
        <v>6085.0000000000009</v>
      </c>
      <c r="F20" s="13">
        <f>F24+F27+F30+F33+F35+F36+F37+F38</f>
        <v>1752.2</v>
      </c>
      <c r="G20" s="13">
        <f t="shared" ref="G20:I20" si="5">G24+G27+G30+G33+G35+G36+G37+G38</f>
        <v>2497.6</v>
      </c>
      <c r="H20" s="13">
        <f t="shared" si="5"/>
        <v>917.6</v>
      </c>
      <c r="I20" s="13">
        <f t="shared" si="5"/>
        <v>917.6</v>
      </c>
    </row>
    <row r="21" spans="1:9" ht="84" customHeight="1" x14ac:dyDescent="0.25">
      <c r="A21" s="38"/>
      <c r="B21" s="49"/>
      <c r="C21" s="50"/>
      <c r="D21" s="9" t="s">
        <v>55</v>
      </c>
      <c r="E21" s="12">
        <f t="shared" si="0"/>
        <v>247.86583999999999</v>
      </c>
      <c r="F21" s="13">
        <f>F28+F31+F34</f>
        <v>247.86583999999999</v>
      </c>
      <c r="G21" s="13">
        <f t="shared" ref="G21:I21" si="6">G28+G31+G34</f>
        <v>0</v>
      </c>
      <c r="H21" s="13">
        <f t="shared" si="6"/>
        <v>0</v>
      </c>
      <c r="I21" s="13">
        <f t="shared" si="6"/>
        <v>0</v>
      </c>
    </row>
    <row r="22" spans="1:9" ht="66.75" customHeight="1" x14ac:dyDescent="0.25">
      <c r="A22" s="38"/>
      <c r="B22" s="40"/>
      <c r="C22" s="50"/>
      <c r="D22" s="9" t="str">
        <f>'[2]приложение 2 '!$D$14</f>
        <v>бюджет Ханты-Мансийского автономного округа – Югры (далее - бюджет ХМАО – Югры)</v>
      </c>
      <c r="E22" s="12">
        <f t="shared" si="0"/>
        <v>3579.2999999999997</v>
      </c>
      <c r="F22" s="13">
        <f>F32+F25</f>
        <v>594</v>
      </c>
      <c r="G22" s="13">
        <f t="shared" ref="G22:I22" si="7">G32+G25</f>
        <v>995.1</v>
      </c>
      <c r="H22" s="13">
        <f t="shared" si="7"/>
        <v>995.1</v>
      </c>
      <c r="I22" s="13">
        <f t="shared" si="7"/>
        <v>995.1</v>
      </c>
    </row>
    <row r="23" spans="1:9" s="24" customFormat="1" ht="19.5" customHeight="1" x14ac:dyDescent="0.25">
      <c r="A23" s="47" t="s">
        <v>56</v>
      </c>
      <c r="B23" s="39" t="s">
        <v>90</v>
      </c>
      <c r="C23" s="50" t="s">
        <v>42</v>
      </c>
      <c r="D23" s="9" t="s">
        <v>27</v>
      </c>
      <c r="E23" s="12">
        <f t="shared" si="0"/>
        <v>3192.6</v>
      </c>
      <c r="F23" s="13">
        <f>F24+F25</f>
        <v>207.3</v>
      </c>
      <c r="G23" s="13">
        <f t="shared" ref="G23:I23" si="8">G24+G25</f>
        <v>995.1</v>
      </c>
      <c r="H23" s="13">
        <f t="shared" si="8"/>
        <v>995.1</v>
      </c>
      <c r="I23" s="13">
        <f t="shared" si="8"/>
        <v>995.1</v>
      </c>
    </row>
    <row r="24" spans="1:9" s="24" customFormat="1" ht="27.75" customHeight="1" x14ac:dyDescent="0.25">
      <c r="A24" s="47"/>
      <c r="B24" s="49"/>
      <c r="C24" s="50"/>
      <c r="D24" s="9" t="s">
        <v>35</v>
      </c>
      <c r="E24" s="12">
        <f t="shared" si="0"/>
        <v>207.3</v>
      </c>
      <c r="F24" s="13">
        <v>207.3</v>
      </c>
      <c r="G24" s="12">
        <v>0</v>
      </c>
      <c r="H24" s="12">
        <v>0</v>
      </c>
      <c r="I24" s="12">
        <v>0</v>
      </c>
    </row>
    <row r="25" spans="1:9" ht="25.5" customHeight="1" x14ac:dyDescent="0.25">
      <c r="A25" s="48"/>
      <c r="B25" s="40"/>
      <c r="C25" s="51"/>
      <c r="D25" s="9" t="s">
        <v>61</v>
      </c>
      <c r="E25" s="12">
        <f t="shared" si="0"/>
        <v>2985.3</v>
      </c>
      <c r="F25" s="13">
        <v>0</v>
      </c>
      <c r="G25" s="12">
        <v>995.1</v>
      </c>
      <c r="H25" s="12">
        <v>995.1</v>
      </c>
      <c r="I25" s="12">
        <v>995.1</v>
      </c>
    </row>
    <row r="26" spans="1:9" ht="24.75" customHeight="1" x14ac:dyDescent="0.25">
      <c r="A26" s="54" t="s">
        <v>57</v>
      </c>
      <c r="B26" s="39" t="s">
        <v>58</v>
      </c>
      <c r="C26" s="52" t="s">
        <v>42</v>
      </c>
      <c r="D26" s="9" t="s">
        <v>27</v>
      </c>
      <c r="E26" s="12">
        <f t="shared" si="0"/>
        <v>400.05351999999999</v>
      </c>
      <c r="F26" s="13">
        <f>F27+F28</f>
        <v>100.05352000000001</v>
      </c>
      <c r="G26" s="13">
        <f t="shared" ref="G26:I26" si="9">G27+G28</f>
        <v>100</v>
      </c>
      <c r="H26" s="13">
        <f t="shared" si="9"/>
        <v>100</v>
      </c>
      <c r="I26" s="13">
        <f t="shared" si="9"/>
        <v>100</v>
      </c>
    </row>
    <row r="27" spans="1:9" ht="26.25" customHeight="1" x14ac:dyDescent="0.25">
      <c r="A27" s="47"/>
      <c r="B27" s="49"/>
      <c r="C27" s="50"/>
      <c r="D27" s="9" t="s">
        <v>35</v>
      </c>
      <c r="E27" s="12">
        <f t="shared" si="0"/>
        <v>400</v>
      </c>
      <c r="F27" s="13">
        <v>100</v>
      </c>
      <c r="G27" s="12">
        <v>100</v>
      </c>
      <c r="H27" s="12">
        <v>100</v>
      </c>
      <c r="I27" s="12">
        <v>100</v>
      </c>
    </row>
    <row r="28" spans="1:9" ht="83.25" customHeight="1" x14ac:dyDescent="0.25">
      <c r="A28" s="48"/>
      <c r="B28" s="40"/>
      <c r="C28" s="51"/>
      <c r="D28" s="9" t="s">
        <v>55</v>
      </c>
      <c r="E28" s="12">
        <f t="shared" si="0"/>
        <v>5.3519999999999998E-2</v>
      </c>
      <c r="F28" s="13">
        <v>5.3519999999999998E-2</v>
      </c>
      <c r="G28" s="12">
        <v>0</v>
      </c>
      <c r="H28" s="12">
        <v>0</v>
      </c>
      <c r="I28" s="12">
        <v>0</v>
      </c>
    </row>
    <row r="29" spans="1:9" ht="23.25" customHeight="1" x14ac:dyDescent="0.25">
      <c r="A29" s="54" t="s">
        <v>59</v>
      </c>
      <c r="B29" s="39" t="s">
        <v>60</v>
      </c>
      <c r="C29" s="52" t="s">
        <v>42</v>
      </c>
      <c r="D29" s="9" t="s">
        <v>27</v>
      </c>
      <c r="E29" s="12">
        <f t="shared" si="0"/>
        <v>1634.4123199999999</v>
      </c>
      <c r="F29" s="13">
        <f>F30+F32+F31</f>
        <v>1634.4123199999999</v>
      </c>
      <c r="G29" s="13">
        <f t="shared" ref="G29:I29" si="10">G30+G32+G31</f>
        <v>0</v>
      </c>
      <c r="H29" s="13">
        <f t="shared" si="10"/>
        <v>0</v>
      </c>
      <c r="I29" s="13">
        <f t="shared" si="10"/>
        <v>0</v>
      </c>
    </row>
    <row r="30" spans="1:9" ht="27" customHeight="1" x14ac:dyDescent="0.25">
      <c r="A30" s="47"/>
      <c r="B30" s="49"/>
      <c r="C30" s="50"/>
      <c r="D30" s="9" t="s">
        <v>35</v>
      </c>
      <c r="E30" s="12">
        <f t="shared" si="0"/>
        <v>842.6</v>
      </c>
      <c r="F30" s="13">
        <f>842.6</f>
        <v>842.6</v>
      </c>
      <c r="G30" s="12">
        <v>0</v>
      </c>
      <c r="H30" s="12">
        <v>0</v>
      </c>
      <c r="I30" s="12">
        <v>0</v>
      </c>
    </row>
    <row r="31" spans="1:9" ht="87" customHeight="1" x14ac:dyDescent="0.25">
      <c r="A31" s="47"/>
      <c r="B31" s="49"/>
      <c r="C31" s="50"/>
      <c r="D31" s="9" t="s">
        <v>55</v>
      </c>
      <c r="E31" s="12">
        <f t="shared" si="0"/>
        <v>197.81232</v>
      </c>
      <c r="F31" s="13">
        <v>197.81232</v>
      </c>
      <c r="G31" s="12">
        <v>0</v>
      </c>
      <c r="H31" s="12">
        <v>0</v>
      </c>
      <c r="I31" s="12">
        <v>0</v>
      </c>
    </row>
    <row r="32" spans="1:9" ht="22.5" customHeight="1" x14ac:dyDescent="0.25">
      <c r="A32" s="48"/>
      <c r="B32" s="40"/>
      <c r="C32" s="51"/>
      <c r="D32" s="9" t="s">
        <v>61</v>
      </c>
      <c r="E32" s="12">
        <f t="shared" si="0"/>
        <v>594</v>
      </c>
      <c r="F32" s="13">
        <v>594</v>
      </c>
      <c r="G32" s="12">
        <v>0</v>
      </c>
      <c r="H32" s="12">
        <v>0</v>
      </c>
      <c r="I32" s="12">
        <v>0</v>
      </c>
    </row>
    <row r="33" spans="1:9" ht="53.25" customHeight="1" x14ac:dyDescent="0.25">
      <c r="A33" s="16" t="s">
        <v>62</v>
      </c>
      <c r="B33" s="17" t="s">
        <v>63</v>
      </c>
      <c r="C33" s="15" t="s">
        <v>42</v>
      </c>
      <c r="D33" s="9" t="s">
        <v>35</v>
      </c>
      <c r="E33" s="12">
        <f t="shared" si="0"/>
        <v>2605.5</v>
      </c>
      <c r="F33" s="13">
        <f>358.8+93.9</f>
        <v>452.70000000000005</v>
      </c>
      <c r="G33" s="12">
        <v>717.6</v>
      </c>
      <c r="H33" s="12">
        <v>717.6</v>
      </c>
      <c r="I33" s="12">
        <v>717.6</v>
      </c>
    </row>
    <row r="34" spans="1:9" ht="86.25" customHeight="1" x14ac:dyDescent="0.25">
      <c r="A34" s="16" t="s">
        <v>64</v>
      </c>
      <c r="B34" s="17" t="s">
        <v>65</v>
      </c>
      <c r="C34" s="15" t="s">
        <v>42</v>
      </c>
      <c r="D34" s="9" t="s">
        <v>55</v>
      </c>
      <c r="E34" s="12">
        <f t="shared" si="0"/>
        <v>50</v>
      </c>
      <c r="F34" s="13">
        <v>50</v>
      </c>
      <c r="G34" s="12">
        <v>0</v>
      </c>
      <c r="H34" s="12">
        <v>0</v>
      </c>
      <c r="I34" s="12">
        <v>0</v>
      </c>
    </row>
    <row r="35" spans="1:9" ht="59.25" customHeight="1" x14ac:dyDescent="0.25">
      <c r="A35" s="16" t="s">
        <v>66</v>
      </c>
      <c r="B35" s="17" t="s">
        <v>67</v>
      </c>
      <c r="C35" s="15" t="s">
        <v>42</v>
      </c>
      <c r="D35" s="9" t="s">
        <v>35</v>
      </c>
      <c r="E35" s="12">
        <f t="shared" si="0"/>
        <v>80</v>
      </c>
      <c r="F35" s="13">
        <v>80</v>
      </c>
      <c r="G35" s="12">
        <v>0</v>
      </c>
      <c r="H35" s="12">
        <v>0</v>
      </c>
      <c r="I35" s="12">
        <v>0</v>
      </c>
    </row>
    <row r="36" spans="1:9" s="24" customFormat="1" ht="59.25" customHeight="1" x14ac:dyDescent="0.25">
      <c r="A36" s="25" t="s">
        <v>87</v>
      </c>
      <c r="B36" s="26" t="s">
        <v>88</v>
      </c>
      <c r="C36" s="27" t="s">
        <v>42</v>
      </c>
      <c r="D36" s="9" t="s">
        <v>35</v>
      </c>
      <c r="E36" s="12">
        <f t="shared" si="0"/>
        <v>69.599999999999994</v>
      </c>
      <c r="F36" s="13">
        <v>69.599999999999994</v>
      </c>
      <c r="G36" s="12">
        <v>0</v>
      </c>
      <c r="H36" s="12">
        <v>0</v>
      </c>
      <c r="I36" s="12">
        <v>0</v>
      </c>
    </row>
    <row r="37" spans="1:9" s="24" customFormat="1" ht="59.25" customHeight="1" x14ac:dyDescent="0.25">
      <c r="A37" s="36" t="s">
        <v>96</v>
      </c>
      <c r="B37" s="34" t="s">
        <v>98</v>
      </c>
      <c r="C37" s="35" t="s">
        <v>42</v>
      </c>
      <c r="D37" s="9" t="s">
        <v>35</v>
      </c>
      <c r="E37" s="12">
        <f t="shared" ref="E37:E38" si="11">F37+G37+H37+I37</f>
        <v>1580</v>
      </c>
      <c r="F37" s="13">
        <v>0</v>
      </c>
      <c r="G37" s="12">
        <v>1580</v>
      </c>
      <c r="H37" s="12">
        <v>0</v>
      </c>
      <c r="I37" s="12">
        <v>0</v>
      </c>
    </row>
    <row r="38" spans="1:9" s="24" customFormat="1" ht="59.25" customHeight="1" x14ac:dyDescent="0.25">
      <c r="A38" s="36" t="s">
        <v>97</v>
      </c>
      <c r="B38" s="34" t="s">
        <v>99</v>
      </c>
      <c r="C38" s="35" t="s">
        <v>42</v>
      </c>
      <c r="D38" s="9" t="s">
        <v>35</v>
      </c>
      <c r="E38" s="12">
        <f t="shared" si="11"/>
        <v>300</v>
      </c>
      <c r="F38" s="13">
        <v>0</v>
      </c>
      <c r="G38" s="12">
        <v>100</v>
      </c>
      <c r="H38" s="12">
        <v>100</v>
      </c>
      <c r="I38" s="12">
        <v>100</v>
      </c>
    </row>
    <row r="39" spans="1:9" ht="24" customHeight="1" x14ac:dyDescent="0.25">
      <c r="A39" s="54" t="s">
        <v>68</v>
      </c>
      <c r="B39" s="52" t="s">
        <v>114</v>
      </c>
      <c r="C39" s="52"/>
      <c r="D39" s="9" t="s">
        <v>27</v>
      </c>
      <c r="E39" s="12">
        <f t="shared" si="0"/>
        <v>63217.600000000006</v>
      </c>
      <c r="F39" s="13">
        <f>F41+F40</f>
        <v>55856</v>
      </c>
      <c r="G39" s="13">
        <f t="shared" ref="G39:I39" si="12">G41+G40</f>
        <v>4869</v>
      </c>
      <c r="H39" s="13">
        <f t="shared" si="12"/>
        <v>1246.3</v>
      </c>
      <c r="I39" s="13">
        <f t="shared" si="12"/>
        <v>1246.3</v>
      </c>
    </row>
    <row r="40" spans="1:9" s="24" customFormat="1" ht="24" customHeight="1" x14ac:dyDescent="0.25">
      <c r="A40" s="47"/>
      <c r="B40" s="50"/>
      <c r="C40" s="50"/>
      <c r="D40" s="9" t="s">
        <v>35</v>
      </c>
      <c r="E40" s="12">
        <f t="shared" si="0"/>
        <v>7361.6</v>
      </c>
      <c r="F40" s="13">
        <f>F50+F51</f>
        <v>0</v>
      </c>
      <c r="G40" s="13">
        <f t="shared" ref="G40:I40" si="13">G50+G51</f>
        <v>4869</v>
      </c>
      <c r="H40" s="13">
        <f t="shared" si="13"/>
        <v>1246.3</v>
      </c>
      <c r="I40" s="13">
        <f t="shared" si="13"/>
        <v>1246.3</v>
      </c>
    </row>
    <row r="41" spans="1:9" ht="120.75" customHeight="1" x14ac:dyDescent="0.25">
      <c r="A41" s="48"/>
      <c r="B41" s="51"/>
      <c r="C41" s="51"/>
      <c r="D41" s="9" t="str">
        <f>'[3]приложение 2 '!$D$15</f>
        <v>средства публичного акционерного общества  «Нефтяная компания «ЛУКОЙЛ» (далее - средства ПАО «НК «ЛУКОЙЛ»)</v>
      </c>
      <c r="E41" s="12">
        <f t="shared" si="0"/>
        <v>55856</v>
      </c>
      <c r="F41" s="13">
        <f>F45+F43+F47+F49</f>
        <v>55856</v>
      </c>
      <c r="G41" s="13">
        <f>G44+G46</f>
        <v>0</v>
      </c>
      <c r="H41" s="13">
        <f>H44+H46</f>
        <v>0</v>
      </c>
      <c r="I41" s="12">
        <f>I44+I46</f>
        <v>0</v>
      </c>
    </row>
    <row r="42" spans="1:9" s="24" customFormat="1" ht="33" customHeight="1" x14ac:dyDescent="0.25">
      <c r="A42" s="54" t="s">
        <v>69</v>
      </c>
      <c r="B42" s="39" t="s">
        <v>84</v>
      </c>
      <c r="C42" s="52" t="s">
        <v>73</v>
      </c>
      <c r="D42" s="9" t="s">
        <v>27</v>
      </c>
      <c r="E42" s="12">
        <f t="shared" si="0"/>
        <v>7000</v>
      </c>
      <c r="F42" s="13">
        <f>F43</f>
        <v>7000</v>
      </c>
      <c r="G42" s="12">
        <v>0</v>
      </c>
      <c r="H42" s="12">
        <v>0</v>
      </c>
      <c r="I42" s="12">
        <v>0</v>
      </c>
    </row>
    <row r="43" spans="1:9" s="24" customFormat="1" ht="33" customHeight="1" x14ac:dyDescent="0.25">
      <c r="A43" s="48"/>
      <c r="B43" s="40"/>
      <c r="C43" s="51"/>
      <c r="D43" s="9" t="s">
        <v>70</v>
      </c>
      <c r="E43" s="12">
        <f t="shared" si="0"/>
        <v>7000</v>
      </c>
      <c r="F43" s="13">
        <v>7000</v>
      </c>
      <c r="G43" s="12">
        <v>0</v>
      </c>
      <c r="H43" s="12">
        <v>0</v>
      </c>
      <c r="I43" s="12">
        <v>0</v>
      </c>
    </row>
    <row r="44" spans="1:9" ht="27" customHeight="1" x14ac:dyDescent="0.25">
      <c r="A44" s="54" t="s">
        <v>71</v>
      </c>
      <c r="B44" s="39" t="s">
        <v>72</v>
      </c>
      <c r="C44" s="52" t="s">
        <v>73</v>
      </c>
      <c r="D44" s="9" t="s">
        <v>27</v>
      </c>
      <c r="E44" s="12">
        <f t="shared" si="0"/>
        <v>28356</v>
      </c>
      <c r="F44" s="13">
        <f>F45</f>
        <v>28356</v>
      </c>
      <c r="G44" s="13">
        <f t="shared" ref="G44:I44" si="14">G45</f>
        <v>0</v>
      </c>
      <c r="H44" s="13">
        <f t="shared" si="14"/>
        <v>0</v>
      </c>
      <c r="I44" s="13">
        <f t="shared" si="14"/>
        <v>0</v>
      </c>
    </row>
    <row r="45" spans="1:9" ht="33" customHeight="1" x14ac:dyDescent="0.25">
      <c r="A45" s="48"/>
      <c r="B45" s="40"/>
      <c r="C45" s="51"/>
      <c r="D45" s="9" t="s">
        <v>70</v>
      </c>
      <c r="E45" s="12">
        <f t="shared" si="0"/>
        <v>28356</v>
      </c>
      <c r="F45" s="13">
        <v>28356</v>
      </c>
      <c r="G45" s="12">
        <v>0</v>
      </c>
      <c r="H45" s="12">
        <v>0</v>
      </c>
      <c r="I45" s="12">
        <v>0</v>
      </c>
    </row>
    <row r="46" spans="1:9" ht="27.75" customHeight="1" x14ac:dyDescent="0.25">
      <c r="A46" s="54" t="s">
        <v>85</v>
      </c>
      <c r="B46" s="39" t="s">
        <v>74</v>
      </c>
      <c r="C46" s="52" t="s">
        <v>42</v>
      </c>
      <c r="D46" s="9" t="s">
        <v>27</v>
      </c>
      <c r="E46" s="12">
        <f t="shared" si="0"/>
        <v>6500</v>
      </c>
      <c r="F46" s="13">
        <v>6500</v>
      </c>
      <c r="G46" s="13">
        <f>G47</f>
        <v>0</v>
      </c>
      <c r="H46" s="13">
        <f>H47</f>
        <v>0</v>
      </c>
      <c r="I46" s="13">
        <f>I47</f>
        <v>0</v>
      </c>
    </row>
    <row r="47" spans="1:9" ht="33" customHeight="1" x14ac:dyDescent="0.25">
      <c r="A47" s="48"/>
      <c r="B47" s="40"/>
      <c r="C47" s="51"/>
      <c r="D47" s="9" t="s">
        <v>70</v>
      </c>
      <c r="E47" s="12">
        <f t="shared" si="0"/>
        <v>6500</v>
      </c>
      <c r="F47" s="13">
        <v>6500</v>
      </c>
      <c r="G47" s="12">
        <v>0</v>
      </c>
      <c r="H47" s="12">
        <v>0</v>
      </c>
      <c r="I47" s="12">
        <v>0</v>
      </c>
    </row>
    <row r="48" spans="1:9" s="23" customFormat="1" ht="27" customHeight="1" x14ac:dyDescent="0.25">
      <c r="A48" s="54" t="s">
        <v>86</v>
      </c>
      <c r="B48" s="39" t="s">
        <v>83</v>
      </c>
      <c r="C48" s="52" t="s">
        <v>42</v>
      </c>
      <c r="D48" s="9" t="s">
        <v>27</v>
      </c>
      <c r="E48" s="12">
        <f t="shared" si="0"/>
        <v>14000</v>
      </c>
      <c r="F48" s="13">
        <f>F49</f>
        <v>14000</v>
      </c>
      <c r="G48" s="12">
        <f>G49</f>
        <v>0</v>
      </c>
      <c r="H48" s="12">
        <f>H49</f>
        <v>0</v>
      </c>
      <c r="I48" s="12">
        <f>I49</f>
        <v>0</v>
      </c>
    </row>
    <row r="49" spans="1:9" s="23" customFormat="1" ht="33" customHeight="1" x14ac:dyDescent="0.25">
      <c r="A49" s="48"/>
      <c r="B49" s="40"/>
      <c r="C49" s="51"/>
      <c r="D49" s="9" t="s">
        <v>70</v>
      </c>
      <c r="E49" s="12">
        <f t="shared" si="0"/>
        <v>14000</v>
      </c>
      <c r="F49" s="13">
        <v>14000</v>
      </c>
      <c r="G49" s="12">
        <v>0</v>
      </c>
      <c r="H49" s="12">
        <v>0</v>
      </c>
      <c r="I49" s="12">
        <v>0</v>
      </c>
    </row>
    <row r="50" spans="1:9" s="24" customFormat="1" ht="57.75" customHeight="1" x14ac:dyDescent="0.25">
      <c r="A50" s="36" t="s">
        <v>100</v>
      </c>
      <c r="B50" s="34" t="s">
        <v>102</v>
      </c>
      <c r="C50" s="35" t="s">
        <v>42</v>
      </c>
      <c r="D50" s="9" t="s">
        <v>35</v>
      </c>
      <c r="E50" s="12">
        <f t="shared" si="0"/>
        <v>3738.8999999999996</v>
      </c>
      <c r="F50" s="13">
        <v>0</v>
      </c>
      <c r="G50" s="12">
        <v>1246.3</v>
      </c>
      <c r="H50" s="12">
        <v>1246.3</v>
      </c>
      <c r="I50" s="12">
        <v>1246.3</v>
      </c>
    </row>
    <row r="51" spans="1:9" s="24" customFormat="1" ht="54" customHeight="1" x14ac:dyDescent="0.25">
      <c r="A51" s="36" t="s">
        <v>101</v>
      </c>
      <c r="B51" s="34" t="s">
        <v>115</v>
      </c>
      <c r="C51" s="35" t="s">
        <v>42</v>
      </c>
      <c r="D51" s="9" t="s">
        <v>35</v>
      </c>
      <c r="E51" s="12">
        <f t="shared" si="0"/>
        <v>3622.7</v>
      </c>
      <c r="F51" s="13">
        <v>0</v>
      </c>
      <c r="G51" s="12">
        <v>3622.7</v>
      </c>
      <c r="H51" s="12">
        <v>0</v>
      </c>
      <c r="I51" s="12">
        <v>0</v>
      </c>
    </row>
    <row r="52" spans="1:9" ht="27" customHeight="1" x14ac:dyDescent="0.25">
      <c r="A52" s="54"/>
      <c r="B52" s="54" t="s">
        <v>75</v>
      </c>
      <c r="C52" s="52"/>
      <c r="D52" s="9" t="s">
        <v>27</v>
      </c>
      <c r="E52" s="12">
        <f t="shared" si="0"/>
        <v>560284.26584000001</v>
      </c>
      <c r="F52" s="13">
        <f>F54+F53+F55+F56</f>
        <v>189725.46584000002</v>
      </c>
      <c r="G52" s="13">
        <f t="shared" ref="G52:H52" si="15">G54+G53+G55+G56</f>
        <v>127553.5</v>
      </c>
      <c r="H52" s="13">
        <f t="shared" si="15"/>
        <v>121125.1</v>
      </c>
      <c r="I52" s="12">
        <f t="shared" ref="I52" si="16">I54+I53+I55+I56</f>
        <v>121880.2</v>
      </c>
    </row>
    <row r="53" spans="1:9" ht="27" customHeight="1" x14ac:dyDescent="0.25">
      <c r="A53" s="47"/>
      <c r="B53" s="47"/>
      <c r="C53" s="50"/>
      <c r="D53" s="9" t="s">
        <v>61</v>
      </c>
      <c r="E53" s="12">
        <f t="shared" si="0"/>
        <v>3579.2999999999997</v>
      </c>
      <c r="F53" s="13">
        <f>F22</f>
        <v>594</v>
      </c>
      <c r="G53" s="13">
        <f>G22</f>
        <v>995.1</v>
      </c>
      <c r="H53" s="13">
        <f>H22</f>
        <v>995.1</v>
      </c>
      <c r="I53" s="13">
        <f>I22</f>
        <v>995.1</v>
      </c>
    </row>
    <row r="54" spans="1:9" ht="25.5" customHeight="1" x14ac:dyDescent="0.25">
      <c r="A54" s="47"/>
      <c r="B54" s="47"/>
      <c r="C54" s="50"/>
      <c r="D54" s="9" t="s">
        <v>35</v>
      </c>
      <c r="E54" s="12">
        <f t="shared" si="0"/>
        <v>500601.1</v>
      </c>
      <c r="F54" s="13">
        <f>F20+F18+F17+F13+F9+F8+F40</f>
        <v>133027.6</v>
      </c>
      <c r="G54" s="13">
        <f>G20+G18+G17+G13+G9+G8+G40</f>
        <v>126558.39999999999</v>
      </c>
      <c r="H54" s="13">
        <f t="shared" ref="H54:I54" si="17">H20+H18+H17+H13+H9+H8+H40</f>
        <v>120130</v>
      </c>
      <c r="I54" s="13">
        <f t="shared" si="17"/>
        <v>120885.09999999999</v>
      </c>
    </row>
    <row r="55" spans="1:9" ht="35.25" customHeight="1" x14ac:dyDescent="0.25">
      <c r="A55" s="47"/>
      <c r="B55" s="47"/>
      <c r="C55" s="50"/>
      <c r="D55" s="9" t="s">
        <v>70</v>
      </c>
      <c r="E55" s="12">
        <f t="shared" si="0"/>
        <v>55856</v>
      </c>
      <c r="F55" s="13">
        <f>F41</f>
        <v>55856</v>
      </c>
      <c r="G55" s="13">
        <f t="shared" ref="G55:I55" si="18">G41</f>
        <v>0</v>
      </c>
      <c r="H55" s="13">
        <f t="shared" si="18"/>
        <v>0</v>
      </c>
      <c r="I55" s="13">
        <f t="shared" si="18"/>
        <v>0</v>
      </c>
    </row>
    <row r="56" spans="1:9" ht="93.75" customHeight="1" x14ac:dyDescent="0.25">
      <c r="A56" s="48"/>
      <c r="B56" s="48"/>
      <c r="C56" s="51"/>
      <c r="D56" s="9" t="s">
        <v>55</v>
      </c>
      <c r="E56" s="12">
        <f t="shared" si="0"/>
        <v>247.86583999999999</v>
      </c>
      <c r="F56" s="13">
        <f>F21</f>
        <v>247.86583999999999</v>
      </c>
      <c r="G56" s="13">
        <f>G21</f>
        <v>0</v>
      </c>
      <c r="H56" s="13">
        <f>H21</f>
        <v>0</v>
      </c>
      <c r="I56" s="13">
        <f>I21</f>
        <v>0</v>
      </c>
    </row>
    <row r="57" spans="1:9" ht="18.75" customHeight="1" x14ac:dyDescent="0.25">
      <c r="A57" s="54"/>
      <c r="B57" s="52" t="s">
        <v>76</v>
      </c>
      <c r="C57" s="52"/>
      <c r="D57" s="9" t="s">
        <v>27</v>
      </c>
      <c r="E57" s="12">
        <f t="shared" si="0"/>
        <v>223714.3</v>
      </c>
      <c r="F57" s="13">
        <f>F58</f>
        <v>61837.599999999999</v>
      </c>
      <c r="G57" s="12">
        <f>G58</f>
        <v>53889.7</v>
      </c>
      <c r="H57" s="12">
        <f>H58</f>
        <v>53957.1</v>
      </c>
      <c r="I57" s="12">
        <f>I58</f>
        <v>54029.9</v>
      </c>
    </row>
    <row r="58" spans="1:9" ht="21.75" customHeight="1" x14ac:dyDescent="0.25">
      <c r="A58" s="47"/>
      <c r="B58" s="47"/>
      <c r="C58" s="50"/>
      <c r="D58" s="9" t="s">
        <v>53</v>
      </c>
      <c r="E58" s="12">
        <f t="shared" si="0"/>
        <v>223714.3</v>
      </c>
      <c r="F58" s="13">
        <f>F8</f>
        <v>61837.599999999999</v>
      </c>
      <c r="G58" s="12">
        <f>G8</f>
        <v>53889.7</v>
      </c>
      <c r="H58" s="12">
        <f>H8</f>
        <v>53957.1</v>
      </c>
      <c r="I58" s="12">
        <f>I8</f>
        <v>54029.9</v>
      </c>
    </row>
    <row r="59" spans="1:9" ht="22.5" customHeight="1" x14ac:dyDescent="0.25">
      <c r="A59" s="38"/>
      <c r="B59" s="43" t="s">
        <v>77</v>
      </c>
      <c r="C59" s="43"/>
      <c r="D59" s="9" t="s">
        <v>27</v>
      </c>
      <c r="E59" s="12">
        <f t="shared" si="0"/>
        <v>301213.96584000002</v>
      </c>
      <c r="F59" s="13">
        <f>F60+F61+F62+F63</f>
        <v>92531.865839999999</v>
      </c>
      <c r="G59" s="13">
        <f t="shared" ref="G59:H59" si="19">G60+G61+G62+G63</f>
        <v>73663.8</v>
      </c>
      <c r="H59" s="13">
        <f t="shared" si="19"/>
        <v>67168</v>
      </c>
      <c r="I59" s="12">
        <f t="shared" ref="I59" si="20">I60+I61+I62+I63</f>
        <v>67850.3</v>
      </c>
    </row>
    <row r="60" spans="1:9" ht="27" customHeight="1" x14ac:dyDescent="0.25">
      <c r="A60" s="38"/>
      <c r="B60" s="43"/>
      <c r="C60" s="43"/>
      <c r="D60" s="9" t="s">
        <v>61</v>
      </c>
      <c r="E60" s="12">
        <f t="shared" si="0"/>
        <v>3579.2999999999997</v>
      </c>
      <c r="F60" s="13">
        <f>F22</f>
        <v>594</v>
      </c>
      <c r="G60" s="13">
        <f>G22</f>
        <v>995.1</v>
      </c>
      <c r="H60" s="13">
        <f>H22</f>
        <v>995.1</v>
      </c>
      <c r="I60" s="13">
        <f>I22</f>
        <v>995.1</v>
      </c>
    </row>
    <row r="61" spans="1:9" ht="25.5" customHeight="1" x14ac:dyDescent="0.25">
      <c r="A61" s="38"/>
      <c r="B61" s="43"/>
      <c r="C61" s="43"/>
      <c r="D61" s="9" t="s">
        <v>53</v>
      </c>
      <c r="E61" s="12">
        <f t="shared" si="0"/>
        <v>276886.8</v>
      </c>
      <c r="F61" s="13">
        <f>F20+F18+F17+F13+F9+F50+F51</f>
        <v>71190</v>
      </c>
      <c r="G61" s="13">
        <f>G20+G18+G17+G13+G9+G50+G51</f>
        <v>72668.7</v>
      </c>
      <c r="H61" s="13">
        <f t="shared" ref="H61:I61" si="21">H20+H18+H17+H13+H9+H50+H51</f>
        <v>66172.899999999994</v>
      </c>
      <c r="I61" s="13">
        <f t="shared" si="21"/>
        <v>66855.199999999997</v>
      </c>
    </row>
    <row r="62" spans="1:9" ht="39.75" customHeight="1" x14ac:dyDescent="0.25">
      <c r="A62" s="38"/>
      <c r="B62" s="43"/>
      <c r="C62" s="43"/>
      <c r="D62" s="9" t="s">
        <v>70</v>
      </c>
      <c r="E62" s="12">
        <f t="shared" si="0"/>
        <v>20500</v>
      </c>
      <c r="F62" s="13">
        <f>F47+F49</f>
        <v>20500</v>
      </c>
      <c r="G62" s="13">
        <f t="shared" ref="G62:I62" si="22">G47+G49</f>
        <v>0</v>
      </c>
      <c r="H62" s="13">
        <f t="shared" si="22"/>
        <v>0</v>
      </c>
      <c r="I62" s="13">
        <f t="shared" si="22"/>
        <v>0</v>
      </c>
    </row>
    <row r="63" spans="1:9" ht="89.25" customHeight="1" x14ac:dyDescent="0.25">
      <c r="A63" s="38"/>
      <c r="B63" s="43"/>
      <c r="C63" s="43"/>
      <c r="D63" s="9" t="s">
        <v>55</v>
      </c>
      <c r="E63" s="12">
        <f t="shared" si="0"/>
        <v>247.86583999999999</v>
      </c>
      <c r="F63" s="13">
        <f>F34+F31+F28</f>
        <v>247.86583999999999</v>
      </c>
      <c r="G63" s="13">
        <f>G34+G31+G28</f>
        <v>0</v>
      </c>
      <c r="H63" s="13">
        <f>H34+H31+H28</f>
        <v>0</v>
      </c>
      <c r="I63" s="13">
        <f>I34+I31+I28</f>
        <v>0</v>
      </c>
    </row>
    <row r="64" spans="1:9" ht="24.75" customHeight="1" x14ac:dyDescent="0.25">
      <c r="A64" s="38"/>
      <c r="B64" s="43" t="s">
        <v>78</v>
      </c>
      <c r="C64" s="43"/>
      <c r="D64" s="9" t="s">
        <v>27</v>
      </c>
      <c r="E64" s="12">
        <f t="shared" si="0"/>
        <v>35356</v>
      </c>
      <c r="F64" s="13">
        <f>F65</f>
        <v>35356</v>
      </c>
      <c r="G64" s="13">
        <f t="shared" ref="G64:I64" si="23">G65</f>
        <v>0</v>
      </c>
      <c r="H64" s="13">
        <f t="shared" si="23"/>
        <v>0</v>
      </c>
      <c r="I64" s="13">
        <f t="shared" si="23"/>
        <v>0</v>
      </c>
    </row>
    <row r="65" spans="1:9" ht="39.75" customHeight="1" x14ac:dyDescent="0.25">
      <c r="A65" s="38"/>
      <c r="B65" s="38"/>
      <c r="C65" s="43"/>
      <c r="D65" s="9" t="s">
        <v>70</v>
      </c>
      <c r="E65" s="12">
        <f t="shared" si="0"/>
        <v>35356</v>
      </c>
      <c r="F65" s="13">
        <f>F45+F42</f>
        <v>35356</v>
      </c>
      <c r="G65" s="13">
        <f t="shared" ref="G65:I65" si="24">G45+G42</f>
        <v>0</v>
      </c>
      <c r="H65" s="13">
        <f t="shared" si="24"/>
        <v>0</v>
      </c>
      <c r="I65" s="13">
        <f t="shared" si="24"/>
        <v>0</v>
      </c>
    </row>
    <row r="66" spans="1:9" x14ac:dyDescent="0.25">
      <c r="A66" s="18"/>
      <c r="B66" s="18"/>
      <c r="C66" s="19"/>
      <c r="D66" s="20"/>
      <c r="E66" s="21"/>
      <c r="F66" s="22"/>
      <c r="G66" s="21"/>
      <c r="H66" s="21"/>
    </row>
    <row r="67" spans="1:9" x14ac:dyDescent="0.25">
      <c r="A67" s="1" t="s">
        <v>79</v>
      </c>
    </row>
    <row r="68" spans="1:9" x14ac:dyDescent="0.25">
      <c r="A68" s="1" t="s">
        <v>80</v>
      </c>
    </row>
    <row r="69" spans="1:9" x14ac:dyDescent="0.25">
      <c r="A69" s="1" t="s">
        <v>81</v>
      </c>
    </row>
    <row r="70" spans="1:9" x14ac:dyDescent="0.25">
      <c r="A70" s="1" t="s">
        <v>82</v>
      </c>
    </row>
  </sheetData>
  <mergeCells count="48">
    <mergeCell ref="A64:A65"/>
    <mergeCell ref="B64:B65"/>
    <mergeCell ref="C64:C65"/>
    <mergeCell ref="A42:A43"/>
    <mergeCell ref="B42:B43"/>
    <mergeCell ref="C42:C43"/>
    <mergeCell ref="A57:A58"/>
    <mergeCell ref="B57:B58"/>
    <mergeCell ref="C57:C58"/>
    <mergeCell ref="A59:A63"/>
    <mergeCell ref="B59:B63"/>
    <mergeCell ref="C59:C63"/>
    <mergeCell ref="A52:A56"/>
    <mergeCell ref="B52:B56"/>
    <mergeCell ref="C52:C56"/>
    <mergeCell ref="A44:A45"/>
    <mergeCell ref="A39:A41"/>
    <mergeCell ref="B39:B41"/>
    <mergeCell ref="C39:C41"/>
    <mergeCell ref="A48:A49"/>
    <mergeCell ref="B48:B49"/>
    <mergeCell ref="C48:C49"/>
    <mergeCell ref="B44:B45"/>
    <mergeCell ref="C44:C45"/>
    <mergeCell ref="A46:A47"/>
    <mergeCell ref="B46:B47"/>
    <mergeCell ref="C46:C47"/>
    <mergeCell ref="A26:A28"/>
    <mergeCell ref="B26:B28"/>
    <mergeCell ref="C26:C28"/>
    <mergeCell ref="A29:A32"/>
    <mergeCell ref="B29:B32"/>
    <mergeCell ref="C29:C32"/>
    <mergeCell ref="F5:I5"/>
    <mergeCell ref="A23:A25"/>
    <mergeCell ref="B23:B25"/>
    <mergeCell ref="C23:C25"/>
    <mergeCell ref="E1:H1"/>
    <mergeCell ref="B19:B22"/>
    <mergeCell ref="C19:C22"/>
    <mergeCell ref="A19:A22"/>
    <mergeCell ref="A2:H2"/>
    <mergeCell ref="A4:A6"/>
    <mergeCell ref="B4:B6"/>
    <mergeCell ref="C4:C6"/>
    <mergeCell ref="D4:D6"/>
    <mergeCell ref="E5:E6"/>
    <mergeCell ref="E4:I4"/>
  </mergeCells>
  <printOptions horizontalCentered="1"/>
  <pageMargins left="0.19685039370078741" right="0.19685039370078741" top="0.39370078740157483" bottom="0.98425196850393704" header="0.31496062992125984" footer="0.31496062992125984"/>
  <pageSetup paperSize="9" scale="70" fitToHeight="4" orientation="landscape" r:id="rId1"/>
  <rowBreaks count="4" manualBreakCount="4">
    <brk id="15" max="8" man="1"/>
    <brk id="28" max="8" man="1"/>
    <brk id="41" max="8" man="1"/>
    <brk id="61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1</vt:lpstr>
      <vt:lpstr>приложение 2 </vt:lpstr>
      <vt:lpstr>'приложение 1'!Область_печати</vt:lpstr>
      <vt:lpstr>'приложение 2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Шмытова Елена Юрьевна</dc:creator>
  <cp:lastModifiedBy>Фёдорова Мария Викторовна</cp:lastModifiedBy>
  <cp:lastPrinted>2016-11-11T08:13:16Z</cp:lastPrinted>
  <dcterms:created xsi:type="dcterms:W3CDTF">2016-06-06T10:35:15Z</dcterms:created>
  <dcterms:modified xsi:type="dcterms:W3CDTF">2016-11-21T07:12:12Z</dcterms:modified>
</cp:coreProperties>
</file>